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erinb\Documents\perso\Editions ENI\25. Conduite de projets 2014\3. La prise en compte du risque\"/>
    </mc:Choice>
  </mc:AlternateContent>
  <bookViews>
    <workbookView xWindow="0" yWindow="0" windowWidth="20490" windowHeight="9630"/>
  </bookViews>
  <sheets>
    <sheet name="Evaluation" sheetId="1" r:id="rId1"/>
    <sheet name="Gestion" sheetId="2" r:id="rId2"/>
    <sheet name="Choix modèle" sheetId="3" r:id="rId3"/>
  </sheets>
  <definedNames>
    <definedName name="_xlnm._FilterDatabase" localSheetId="2" hidden="1">'Choix modèle'!$B$3:$K$3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" i="3" l="1"/>
  <c r="K5" i="3"/>
  <c r="K6" i="3"/>
  <c r="K7" i="3"/>
  <c r="K8" i="3"/>
  <c r="K9" i="3"/>
  <c r="K10" i="3"/>
  <c r="K11" i="3"/>
  <c r="K12" i="3"/>
  <c r="K13" i="3"/>
  <c r="K14" i="3"/>
  <c r="K4" i="3"/>
  <c r="J5" i="3"/>
  <c r="J6" i="3"/>
  <c r="J7" i="3"/>
  <c r="J8" i="3"/>
  <c r="J9" i="3"/>
  <c r="J10" i="3"/>
  <c r="J11" i="3"/>
  <c r="J12" i="3"/>
  <c r="J13" i="3"/>
  <c r="J14" i="3"/>
  <c r="J4" i="3"/>
  <c r="I5" i="3"/>
  <c r="I6" i="3"/>
  <c r="I7" i="3"/>
  <c r="I8" i="3"/>
  <c r="I9" i="3"/>
  <c r="I10" i="3"/>
  <c r="I11" i="3"/>
  <c r="I12" i="3"/>
  <c r="I13" i="3"/>
  <c r="I14" i="3"/>
  <c r="I4" i="3"/>
  <c r="E14" i="3"/>
  <c r="E13" i="3"/>
  <c r="E12" i="3"/>
  <c r="E11" i="3"/>
  <c r="E10" i="3"/>
  <c r="E9" i="3"/>
  <c r="E8" i="3"/>
  <c r="E7" i="3"/>
  <c r="E6" i="3"/>
  <c r="E5" i="3"/>
  <c r="E4" i="3"/>
  <c r="I1" i="3" l="1"/>
  <c r="J1" i="3"/>
  <c r="D5" i="1"/>
  <c r="D6" i="1"/>
  <c r="D7" i="1"/>
  <c r="D8" i="1"/>
  <c r="D9" i="1"/>
  <c r="D10" i="1"/>
  <c r="D11" i="1"/>
  <c r="D12" i="1"/>
  <c r="D13" i="1"/>
  <c r="D14" i="1"/>
  <c r="D4" i="1"/>
</calcChain>
</file>

<file path=xl/sharedStrings.xml><?xml version="1.0" encoding="utf-8"?>
<sst xmlns="http://schemas.openxmlformats.org/spreadsheetml/2006/main" count="104" uniqueCount="67">
  <si>
    <t>Risque</t>
  </si>
  <si>
    <t>Probabilité</t>
  </si>
  <si>
    <t>Sévérité</t>
  </si>
  <si>
    <t>Impact</t>
  </si>
  <si>
    <t>Coût de réduction</t>
  </si>
  <si>
    <t>Probabilité x Sévérité</t>
  </si>
  <si>
    <t>1 : Inférieur à l'impact
3 - Identique
6 - Supérieur à l'impact</t>
  </si>
  <si>
    <t>0 : quasi nul
1 : 25 %
2 : 50%
3 : 75%</t>
  </si>
  <si>
    <t>1:- Impact faible
2 : Assez gênant
3 : Bloquant</t>
  </si>
  <si>
    <t>Démarrage tardif du projet</t>
  </si>
  <si>
    <t>Négociation des modalités financières sans cap budgétaire</t>
  </si>
  <si>
    <t>Indisponibilité de l'infrastructure informatique</t>
  </si>
  <si>
    <t>Indisponibilité des utilisateurs référents</t>
  </si>
  <si>
    <t>Surcharge du chef de projet</t>
  </si>
  <si>
    <t>Inadéquation des fonctionnalités de l'application</t>
  </si>
  <si>
    <t>Difficultés d'intégration de la solution au sein du SI</t>
  </si>
  <si>
    <t>Bugs et instabilité de l'application</t>
  </si>
  <si>
    <t>Non adhésion des utilisateurs</t>
  </si>
  <si>
    <t>Livraison tardive du projet</t>
  </si>
  <si>
    <t>Surcharge des utilisateurs référents</t>
  </si>
  <si>
    <t>Détection</t>
  </si>
  <si>
    <t>Propriétaire</t>
  </si>
  <si>
    <t>Dernière évaluation</t>
  </si>
  <si>
    <t>Date révision</t>
  </si>
  <si>
    <t>Plan de réduction</t>
  </si>
  <si>
    <t>Annie</t>
  </si>
  <si>
    <t>DAF</t>
  </si>
  <si>
    <t>Guillaume</t>
  </si>
  <si>
    <t>DG</t>
  </si>
  <si>
    <t>Statut</t>
  </si>
  <si>
    <t>Démarrage après le 1/10</t>
  </si>
  <si>
    <t>Clôture AO le 1/9</t>
  </si>
  <si>
    <t>Livraison après le 15/7</t>
  </si>
  <si>
    <t>Go live le 30/6</t>
  </si>
  <si>
    <t>Pénalités de retard</t>
  </si>
  <si>
    <t>Pas d'estimation avant négociation</t>
  </si>
  <si>
    <t>Estimation de Guillaume</t>
  </si>
  <si>
    <t>Estimation 93K€</t>
  </si>
  <si>
    <t>Dimensionnement tardif</t>
  </si>
  <si>
    <t>Attente recommandation du fournisseur</t>
  </si>
  <si>
    <t>Mutualisation préproduction avec projet GPO</t>
  </si>
  <si>
    <t>Non alignement du planning projet avec période de pointe</t>
  </si>
  <si>
    <t>Risque quasi avéré.</t>
  </si>
  <si>
    <t>Réallocation de dossiers et de ressources humaines.</t>
  </si>
  <si>
    <t>Evaluation charges &gt; 2 jours de tests / semaine</t>
  </si>
  <si>
    <t>Plan de charge basé sur 2 j/semaine</t>
  </si>
  <si>
    <t>Evaluation charges &gt; 80 jours</t>
  </si>
  <si>
    <t>Embauche d'un CDD</t>
  </si>
  <si>
    <t>Embauche d'un CDD + transfert compétence + délégation temporaire</t>
  </si>
  <si>
    <t>Trop de modules optionnels à paramétrer en spécifique</t>
  </si>
  <si>
    <t>Priorisation des besoins sur la v1</t>
  </si>
  <si>
    <t>Risque quasi avéré</t>
  </si>
  <si>
    <t>Acquisition solution de virtualisation</t>
  </si>
  <si>
    <t>Nombre d'anomalies &gt; 5 en fin de tests</t>
  </si>
  <si>
    <t>Tests non démarrés</t>
  </si>
  <si>
    <t>Demande d'un accès à un environnement de démonstration / préproduction externe</t>
  </si>
  <si>
    <t>Taux de connexion faible</t>
  </si>
  <si>
    <t>Communications aux collaborateurs</t>
  </si>
  <si>
    <t>Préparation d'un livret et de formations</t>
  </si>
  <si>
    <t>Couverture besoins fonctionnels &lt; 90%</t>
  </si>
  <si>
    <t>Non-respect du référentiel technique</t>
  </si>
  <si>
    <t xml:space="preserve">Négociation étalement période de test + augmentation effectif </t>
  </si>
  <si>
    <t>Technologique</t>
  </si>
  <si>
    <t>Organisation</t>
  </si>
  <si>
    <t>Fonctionnel</t>
  </si>
  <si>
    <t>Classification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</si>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</sst>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16" fontId="0" fillId="0" borderId="0" xfId="0" applyNumberFormat="1" applyAlignment="1">
      <alignment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Profil de risque du projet CRM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Evaluation!$D$2</c:f>
              <c:strCache>
                <c:ptCount val="1"/>
                <c:pt idx="0">
                  <c:v>Impact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Evaluation!$A$4:$A$14</c:f>
              <c:strCache>
                <c:ptCount val="11"/>
                <c:pt idx="0">
                  <c:v>Démarrage tardif du projet</c:v>
                </c:pt>
                <c:pt idx="1">
                  <c:v>Livraison tardive du projet</c:v>
                </c:pt>
                <c:pt idx="2">
                  <c:v>Négociation des modalités financières sans cap budgétaire</c:v>
                </c:pt>
                <c:pt idx="3">
                  <c:v>Indisponibilité de l'infrastructure informatique</c:v>
                </c:pt>
                <c:pt idx="4">
                  <c:v>Indisponibilité des utilisateurs référents</c:v>
                </c:pt>
                <c:pt idx="5">
                  <c:v>Surcharge des utilisateurs référents</c:v>
                </c:pt>
                <c:pt idx="6">
                  <c:v>Surcharge du chef de projet</c:v>
                </c:pt>
                <c:pt idx="7">
                  <c:v>Inadéquation des fonctionnalités de l'application</c:v>
                </c:pt>
                <c:pt idx="8">
                  <c:v>Difficultés d'intégration de la solution au sein du SI</c:v>
                </c:pt>
                <c:pt idx="9">
                  <c:v>Bugs et instabilité de l'application</c:v>
                </c:pt>
                <c:pt idx="10">
                  <c:v>Non adhésion des utilisateurs</c:v>
                </c:pt>
              </c:strCache>
            </c:strRef>
          </c:cat>
          <c:val>
            <c:numRef>
              <c:f>Evaluation!$D$4:$D$14</c:f>
              <c:numCache>
                <c:formatCode>General</c:formatCode>
                <c:ptCount val="11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2</c:v>
                </c:pt>
                <c:pt idx="10">
                  <c:v>3</c:v>
                </c:pt>
              </c:numCache>
            </c:numRef>
          </c:val>
        </c:ser>
        <c:ser>
          <c:idx val="1"/>
          <c:order val="1"/>
          <c:tx>
            <c:strRef>
              <c:f>Evaluation!$E$2</c:f>
              <c:strCache>
                <c:ptCount val="1"/>
                <c:pt idx="0">
                  <c:v>Coût de réduction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Evaluation!$A$4:$A$14</c:f>
              <c:strCache>
                <c:ptCount val="11"/>
                <c:pt idx="0">
                  <c:v>Démarrage tardif du projet</c:v>
                </c:pt>
                <c:pt idx="1">
                  <c:v>Livraison tardive du projet</c:v>
                </c:pt>
                <c:pt idx="2">
                  <c:v>Négociation des modalités financières sans cap budgétaire</c:v>
                </c:pt>
                <c:pt idx="3">
                  <c:v>Indisponibilité de l'infrastructure informatique</c:v>
                </c:pt>
                <c:pt idx="4">
                  <c:v>Indisponibilité des utilisateurs référents</c:v>
                </c:pt>
                <c:pt idx="5">
                  <c:v>Surcharge des utilisateurs référents</c:v>
                </c:pt>
                <c:pt idx="6">
                  <c:v>Surcharge du chef de projet</c:v>
                </c:pt>
                <c:pt idx="7">
                  <c:v>Inadéquation des fonctionnalités de l'application</c:v>
                </c:pt>
                <c:pt idx="8">
                  <c:v>Difficultés d'intégration de la solution au sein du SI</c:v>
                </c:pt>
                <c:pt idx="9">
                  <c:v>Bugs et instabilité de l'application</c:v>
                </c:pt>
                <c:pt idx="10">
                  <c:v>Non adhésion des utilisateurs</c:v>
                </c:pt>
              </c:strCache>
            </c:strRef>
          </c:cat>
          <c:val>
            <c:numRef>
              <c:f>Evaluation!$E$4:$E$14</c:f>
              <c:numCache>
                <c:formatCode>General</c:formatCode>
                <c:ptCount val="11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  <c:pt idx="8">
                  <c:v>6</c:v>
                </c:pt>
                <c:pt idx="9">
                  <c:v>6</c:v>
                </c:pt>
                <c:pt idx="1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019768"/>
        <c:axId val="415020944"/>
      </c:radarChart>
      <c:catAx>
        <c:axId val="415019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5020944"/>
        <c:crosses val="autoZero"/>
        <c:auto val="1"/>
        <c:lblAlgn val="ctr"/>
        <c:lblOffset val="100"/>
        <c:noMultiLvlLbl val="0"/>
      </c:catAx>
      <c:valAx>
        <c:axId val="415020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5019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Niveau de risque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'Choix modèle'!$I$3:$K$3</c:f>
              <c:strCache>
                <c:ptCount val="3"/>
                <c:pt idx="0">
                  <c:v>Technologique</c:v>
                </c:pt>
                <c:pt idx="1">
                  <c:v>Organisation</c:v>
                </c:pt>
                <c:pt idx="2">
                  <c:v>Fonctionnel</c:v>
                </c:pt>
              </c:strCache>
            </c:strRef>
          </c:cat>
          <c:val>
            <c:numRef>
              <c:f>'Choix modèle'!$I$1:$K$1</c:f>
              <c:numCache>
                <c:formatCode>General</c:formatCode>
                <c:ptCount val="3"/>
                <c:pt idx="0">
                  <c:v>4</c:v>
                </c:pt>
                <c:pt idx="1">
                  <c:v>15</c:v>
                </c:pt>
                <c:pt idx="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5150240"/>
        <c:axId val="465147496"/>
      </c:barChart>
      <c:catAx>
        <c:axId val="465150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5147496"/>
        <c:crosses val="autoZero"/>
        <c:auto val="1"/>
        <c:lblAlgn val="ctr"/>
        <c:lblOffset val="100"/>
        <c:noMultiLvlLbl val="0"/>
      </c:catAx>
      <c:valAx>
        <c:axId val="465147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5150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257173</xdr:colOff>
      <xdr:row>15</xdr:row>
      <xdr:rowOff>114299</xdr:rowOff>
    </xdr:from>
    <xdr:to>
      <xdr:col>4</xdr:col>
      <xdr:colOff>1057274</xdr:colOff>
      <xdr:row>38</xdr:row>
      <xdr:rowOff>85725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</xdr:row>
      <xdr:rowOff>180975</xdr:rowOff>
    </xdr:from>
    <xdr:to>
      <xdr:col>5</xdr:col>
      <xdr:colOff>390525</xdr:colOff>
      <xdr:row>30</xdr:row>
      <xdr:rowOff>66675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tabSelected="1" zoomScaleNormal="100" workbookViewId="0">
      <selection activeCell="I8" sqref="I8"/>
    </sheetView>
  </sheetViews>
  <sheetFormatPr baseColWidth="10" defaultRowHeight="15" x14ac:dyDescent="0.25"/>
  <cols>
    <col min="1" max="1" width="48.85546875" customWidth="1"/>
    <col min="2" max="2" width="11.42578125" bestFit="1" customWidth="1"/>
    <col min="3" max="3" width="15.28515625" bestFit="1" customWidth="1"/>
    <col min="4" max="4" width="11.5703125" customWidth="1"/>
    <col min="5" max="5" width="21.7109375" customWidth="1"/>
  </cols>
  <sheetData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ht="60" x14ac:dyDescent="0.25">
      <c r="A3" s="4"/>
      <c r="B3" s="4" t="s">
        <v>7</v>
      </c>
      <c r="C3" s="4" t="s">
        <v>8</v>
      </c>
      <c r="D3" s="4" t="s">
        <v>5</v>
      </c>
      <c r="E3" s="4" t="s">
        <v>6</v>
      </c>
    </row>
    <row r="4" spans="1:5" x14ac:dyDescent="0.25">
      <c r="A4" s="1" t="s">
        <v>9</v>
      </c>
      <c r="B4" s="2">
        <v>1</v>
      </c>
      <c r="C4" s="2">
        <v>2</v>
      </c>
      <c r="D4" s="2">
        <f>+B4*C4</f>
        <v>2</v>
      </c>
      <c r="E4" s="3">
        <v>1</v>
      </c>
    </row>
    <row r="5" spans="1:5" x14ac:dyDescent="0.25">
      <c r="A5" s="1" t="s">
        <v>18</v>
      </c>
      <c r="B5" s="2">
        <v>2</v>
      </c>
      <c r="C5" s="2">
        <v>1</v>
      </c>
      <c r="D5" s="2">
        <f t="shared" ref="D5:D14" si="0">+B5*C5</f>
        <v>2</v>
      </c>
      <c r="E5" s="3">
        <v>3</v>
      </c>
    </row>
    <row r="6" spans="1:5" ht="30" x14ac:dyDescent="0.25">
      <c r="A6" s="1" t="s">
        <v>10</v>
      </c>
      <c r="B6" s="2">
        <v>1</v>
      </c>
      <c r="C6" s="2">
        <v>2</v>
      </c>
      <c r="D6" s="2">
        <f t="shared" si="0"/>
        <v>2</v>
      </c>
      <c r="E6" s="3">
        <v>1</v>
      </c>
    </row>
    <row r="7" spans="1:5" x14ac:dyDescent="0.25">
      <c r="A7" s="1" t="s">
        <v>11</v>
      </c>
      <c r="B7" s="2">
        <v>1</v>
      </c>
      <c r="C7" s="2">
        <v>1</v>
      </c>
      <c r="D7" s="2">
        <f t="shared" si="0"/>
        <v>1</v>
      </c>
      <c r="E7" s="3">
        <v>1</v>
      </c>
    </row>
    <row r="8" spans="1:5" x14ac:dyDescent="0.25">
      <c r="A8" s="1" t="s">
        <v>12</v>
      </c>
      <c r="B8" s="2">
        <v>1</v>
      </c>
      <c r="C8" s="2">
        <v>1</v>
      </c>
      <c r="D8" s="2">
        <f t="shared" si="0"/>
        <v>1</v>
      </c>
      <c r="E8" s="3">
        <v>1</v>
      </c>
    </row>
    <row r="9" spans="1:5" x14ac:dyDescent="0.25">
      <c r="A9" s="1" t="s">
        <v>19</v>
      </c>
      <c r="B9" s="2">
        <v>1</v>
      </c>
      <c r="C9" s="2">
        <v>2</v>
      </c>
      <c r="D9" s="2">
        <f t="shared" si="0"/>
        <v>2</v>
      </c>
      <c r="E9" s="3">
        <v>1</v>
      </c>
    </row>
    <row r="10" spans="1:5" x14ac:dyDescent="0.25">
      <c r="A10" s="1" t="s">
        <v>13</v>
      </c>
      <c r="B10" s="2">
        <v>1</v>
      </c>
      <c r="C10" s="2">
        <v>3</v>
      </c>
      <c r="D10" s="2">
        <f t="shared" si="0"/>
        <v>3</v>
      </c>
      <c r="E10" s="3">
        <v>1</v>
      </c>
    </row>
    <row r="11" spans="1:5" x14ac:dyDescent="0.25">
      <c r="A11" s="1" t="s">
        <v>14</v>
      </c>
      <c r="B11" s="2">
        <v>2</v>
      </c>
      <c r="C11" s="2">
        <v>2</v>
      </c>
      <c r="D11" s="2">
        <f t="shared" si="0"/>
        <v>4</v>
      </c>
      <c r="E11" s="3">
        <v>3</v>
      </c>
    </row>
    <row r="12" spans="1:5" x14ac:dyDescent="0.25">
      <c r="A12" s="1" t="s">
        <v>15</v>
      </c>
      <c r="B12" s="2">
        <v>1</v>
      </c>
      <c r="C12" s="2">
        <v>3</v>
      </c>
      <c r="D12" s="2">
        <f t="shared" si="0"/>
        <v>3</v>
      </c>
      <c r="E12" s="3">
        <v>6</v>
      </c>
    </row>
    <row r="13" spans="1:5" x14ac:dyDescent="0.25">
      <c r="A13" s="1" t="s">
        <v>16</v>
      </c>
      <c r="B13" s="2">
        <v>1</v>
      </c>
      <c r="C13" s="2">
        <v>2</v>
      </c>
      <c r="D13" s="2">
        <f t="shared" si="0"/>
        <v>2</v>
      </c>
      <c r="E13" s="3">
        <v>6</v>
      </c>
    </row>
    <row r="14" spans="1:5" x14ac:dyDescent="0.25">
      <c r="A14" s="1" t="s">
        <v>17</v>
      </c>
      <c r="B14" s="2">
        <v>1</v>
      </c>
      <c r="C14" s="2">
        <v>3</v>
      </c>
      <c r="D14" s="2">
        <f t="shared" si="0"/>
        <v>3</v>
      </c>
      <c r="E14" s="3">
        <v>3</v>
      </c>
    </row>
    <row r="15" spans="1:5" x14ac:dyDescent="0.25">
      <c r="A15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7" workbookViewId="0">
      <selection activeCell="G12" sqref="G12"/>
    </sheetView>
  </sheetViews>
  <sheetFormatPr baseColWidth="10" defaultRowHeight="15" x14ac:dyDescent="0.25"/>
  <cols>
    <col min="1" max="1" width="27.140625" customWidth="1"/>
    <col min="2" max="2" width="23.7109375" customWidth="1"/>
    <col min="4" max="4" width="19.42578125" customWidth="1"/>
    <col min="5" max="5" width="13.140625" customWidth="1"/>
    <col min="6" max="6" width="8.28515625" customWidth="1"/>
    <col min="7" max="7" width="23.85546875" customWidth="1"/>
  </cols>
  <sheetData>
    <row r="1" spans="1:7" ht="30" x14ac:dyDescent="0.25">
      <c r="A1" s="5" t="s">
        <v>0</v>
      </c>
      <c r="B1" s="5" t="s">
        <v>20</v>
      </c>
      <c r="C1" s="5" t="s">
        <v>21</v>
      </c>
      <c r="D1" s="5" t="s">
        <v>29</v>
      </c>
      <c r="E1" s="5" t="s">
        <v>22</v>
      </c>
      <c r="F1" s="5" t="s">
        <v>23</v>
      </c>
      <c r="G1" s="5" t="s">
        <v>24</v>
      </c>
    </row>
    <row r="2" spans="1:7" x14ac:dyDescent="0.25">
      <c r="A2" s="1" t="s">
        <v>9</v>
      </c>
      <c r="B2" s="1" t="s">
        <v>30</v>
      </c>
      <c r="C2" s="1" t="s">
        <v>25</v>
      </c>
      <c r="D2" s="1"/>
      <c r="E2" s="1">
        <v>0</v>
      </c>
      <c r="F2" s="6">
        <v>41958</v>
      </c>
      <c r="G2" s="1" t="s">
        <v>31</v>
      </c>
    </row>
    <row r="3" spans="1:7" x14ac:dyDescent="0.25">
      <c r="A3" s="1" t="s">
        <v>18</v>
      </c>
      <c r="B3" s="1" t="s">
        <v>32</v>
      </c>
      <c r="C3" s="1" t="s">
        <v>25</v>
      </c>
      <c r="D3" s="1" t="s">
        <v>33</v>
      </c>
      <c r="E3" s="1">
        <v>1</v>
      </c>
      <c r="F3" s="6">
        <v>41958</v>
      </c>
      <c r="G3" s="1" t="s">
        <v>34</v>
      </c>
    </row>
    <row r="4" spans="1:7" ht="45" x14ac:dyDescent="0.25">
      <c r="A4" s="1" t="s">
        <v>10</v>
      </c>
      <c r="B4" s="1" t="s">
        <v>35</v>
      </c>
      <c r="C4" s="1" t="s">
        <v>26</v>
      </c>
      <c r="D4" s="1" t="s">
        <v>37</v>
      </c>
      <c r="E4" s="1">
        <v>0</v>
      </c>
      <c r="F4" s="6">
        <v>41958</v>
      </c>
      <c r="G4" s="1" t="s">
        <v>36</v>
      </c>
    </row>
    <row r="5" spans="1:7" ht="45" x14ac:dyDescent="0.25">
      <c r="A5" s="1" t="s">
        <v>11</v>
      </c>
      <c r="B5" s="1" t="s">
        <v>38</v>
      </c>
      <c r="C5" s="1" t="s">
        <v>27</v>
      </c>
      <c r="D5" s="1" t="s">
        <v>39</v>
      </c>
      <c r="E5" s="1">
        <v>1</v>
      </c>
      <c r="F5" s="6">
        <v>41958</v>
      </c>
      <c r="G5" s="1" t="s">
        <v>40</v>
      </c>
    </row>
    <row r="6" spans="1:7" ht="45" x14ac:dyDescent="0.25">
      <c r="A6" s="1" t="s">
        <v>12</v>
      </c>
      <c r="B6" s="1" t="s">
        <v>41</v>
      </c>
      <c r="C6" s="1" t="s">
        <v>28</v>
      </c>
      <c r="D6" s="1" t="s">
        <v>42</v>
      </c>
      <c r="E6" s="1">
        <v>2</v>
      </c>
      <c r="F6" s="6">
        <v>41974</v>
      </c>
      <c r="G6" s="1" t="s">
        <v>43</v>
      </c>
    </row>
    <row r="7" spans="1:7" ht="45" x14ac:dyDescent="0.25">
      <c r="A7" s="1" t="s">
        <v>19</v>
      </c>
      <c r="B7" s="1" t="s">
        <v>44</v>
      </c>
      <c r="C7" s="1" t="s">
        <v>28</v>
      </c>
      <c r="D7" s="1" t="s">
        <v>45</v>
      </c>
      <c r="E7" s="1">
        <v>1</v>
      </c>
      <c r="F7" s="6">
        <v>41974</v>
      </c>
      <c r="G7" s="1" t="s">
        <v>61</v>
      </c>
    </row>
    <row r="8" spans="1:7" ht="45" x14ac:dyDescent="0.25">
      <c r="A8" s="1" t="s">
        <v>13</v>
      </c>
      <c r="B8" s="1" t="s">
        <v>46</v>
      </c>
      <c r="C8" s="1" t="s">
        <v>28</v>
      </c>
      <c r="D8" s="1" t="s">
        <v>47</v>
      </c>
      <c r="E8" s="1">
        <v>0</v>
      </c>
      <c r="F8" s="6">
        <v>41958</v>
      </c>
      <c r="G8" s="1" t="s">
        <v>48</v>
      </c>
    </row>
    <row r="9" spans="1:7" ht="60" x14ac:dyDescent="0.25">
      <c r="A9" s="1" t="s">
        <v>14</v>
      </c>
      <c r="B9" s="1" t="s">
        <v>59</v>
      </c>
      <c r="C9" s="1" t="s">
        <v>26</v>
      </c>
      <c r="D9" s="1" t="s">
        <v>49</v>
      </c>
      <c r="E9" s="1">
        <v>1</v>
      </c>
      <c r="F9" s="6">
        <v>41974</v>
      </c>
      <c r="G9" s="1" t="s">
        <v>50</v>
      </c>
    </row>
    <row r="10" spans="1:7" ht="30" x14ac:dyDescent="0.25">
      <c r="A10" s="1" t="s">
        <v>15</v>
      </c>
      <c r="B10" s="1" t="s">
        <v>60</v>
      </c>
      <c r="C10" s="1" t="s">
        <v>27</v>
      </c>
      <c r="D10" s="1" t="s">
        <v>51</v>
      </c>
      <c r="E10" s="1">
        <v>2</v>
      </c>
      <c r="F10" s="6">
        <v>41974</v>
      </c>
      <c r="G10" s="1" t="s">
        <v>52</v>
      </c>
    </row>
    <row r="11" spans="1:7" ht="60" x14ac:dyDescent="0.25">
      <c r="A11" s="1" t="s">
        <v>16</v>
      </c>
      <c r="B11" s="1" t="s">
        <v>53</v>
      </c>
      <c r="C11" s="1" t="s">
        <v>25</v>
      </c>
      <c r="D11" s="1" t="s">
        <v>54</v>
      </c>
      <c r="E11" s="1">
        <v>1</v>
      </c>
      <c r="F11" s="6">
        <v>41974</v>
      </c>
      <c r="G11" s="1" t="s">
        <v>55</v>
      </c>
    </row>
    <row r="12" spans="1:7" ht="30" x14ac:dyDescent="0.25">
      <c r="A12" s="1" t="s">
        <v>17</v>
      </c>
      <c r="B12" s="1" t="s">
        <v>56</v>
      </c>
      <c r="C12" s="1" t="s">
        <v>26</v>
      </c>
      <c r="D12" s="1" t="s">
        <v>57</v>
      </c>
      <c r="E12" s="1">
        <v>1</v>
      </c>
      <c r="F12" s="6">
        <v>41988</v>
      </c>
      <c r="G12" s="1" t="s">
        <v>58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967BEF6-2BA2-4B89-97E1-B8E0A9C5D83A}">
            <x14:iconSet iconSet="3Arrows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Icon iconSet="3Arrows" iconId="2"/>
              <x14:cfIcon iconSet="3Arrows" iconId="1"/>
              <x14:cfIcon iconSet="3Arrows" iconId="0"/>
            </x14:iconSet>
          </x14:cfRule>
          <xm:sqref>E2:E12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"/>
  <sheetViews>
    <sheetView topLeftCell="A13" workbookViewId="0">
      <selection activeCell="I1" activeCellId="1" sqref="I3:K3 I1:K1"/>
    </sheetView>
  </sheetViews>
  <sheetFormatPr baseColWidth="10" defaultRowHeight="15" x14ac:dyDescent="0.25"/>
  <cols>
    <col min="2" max="2" width="28.42578125" customWidth="1"/>
    <col min="6" max="6" width="14.140625" bestFit="1" customWidth="1"/>
    <col min="7" max="7" width="12.28515625" bestFit="1" customWidth="1"/>
    <col min="8" max="8" width="11.5703125" bestFit="1" customWidth="1"/>
  </cols>
  <sheetData>
    <row r="1" spans="2:11" x14ac:dyDescent="0.25">
      <c r="I1">
        <f>+SUBTOTAL(9,I4:I16)</f>
        <v>4</v>
      </c>
      <c r="J1">
        <f>+SUBTOTAL(9,J4:J16)</f>
        <v>15</v>
      </c>
      <c r="K1">
        <f>+SUBTOTAL(9,K4:K16)</f>
        <v>6</v>
      </c>
    </row>
    <row r="2" spans="2:11" x14ac:dyDescent="0.25">
      <c r="F2" t="s">
        <v>65</v>
      </c>
      <c r="I2" t="s">
        <v>66</v>
      </c>
    </row>
    <row r="3" spans="2:11" x14ac:dyDescent="0.25">
      <c r="B3" s="7" t="s">
        <v>0</v>
      </c>
      <c r="C3" s="7" t="s">
        <v>1</v>
      </c>
      <c r="D3" s="7" t="s">
        <v>2</v>
      </c>
      <c r="E3" s="7" t="s">
        <v>3</v>
      </c>
      <c r="F3" s="7" t="s">
        <v>62</v>
      </c>
      <c r="G3" s="7" t="s">
        <v>63</v>
      </c>
      <c r="H3" s="7" t="s">
        <v>64</v>
      </c>
      <c r="I3" s="7" t="s">
        <v>62</v>
      </c>
      <c r="J3" s="7" t="s">
        <v>63</v>
      </c>
      <c r="K3" s="7" t="s">
        <v>64</v>
      </c>
    </row>
    <row r="4" spans="2:11" x14ac:dyDescent="0.25">
      <c r="B4" s="1" t="s">
        <v>9</v>
      </c>
      <c r="C4" s="2">
        <v>1</v>
      </c>
      <c r="D4" s="2">
        <v>2</v>
      </c>
      <c r="E4" s="2">
        <f>+C4*D4</f>
        <v>2</v>
      </c>
      <c r="F4" s="3"/>
      <c r="G4">
        <v>1</v>
      </c>
      <c r="I4">
        <f>+F4*E4</f>
        <v>0</v>
      </c>
      <c r="J4">
        <f>+G4*E4</f>
        <v>2</v>
      </c>
      <c r="K4">
        <f>+H4*E4</f>
        <v>0</v>
      </c>
    </row>
    <row r="5" spans="2:11" x14ac:dyDescent="0.25">
      <c r="B5" s="1" t="s">
        <v>18</v>
      </c>
      <c r="C5" s="2">
        <v>2</v>
      </c>
      <c r="D5" s="2">
        <v>1</v>
      </c>
      <c r="E5" s="2">
        <f t="shared" ref="E5:E14" si="0">+C5*D5</f>
        <v>2</v>
      </c>
      <c r="F5" s="3"/>
      <c r="G5">
        <v>1</v>
      </c>
      <c r="I5">
        <f t="shared" ref="I5:I14" si="1">+F5*E5</f>
        <v>0</v>
      </c>
      <c r="J5">
        <f t="shared" ref="J5:J14" si="2">+G5*E5</f>
        <v>2</v>
      </c>
      <c r="K5">
        <f t="shared" ref="K5:K14" si="3">+H5*E5</f>
        <v>0</v>
      </c>
    </row>
    <row r="6" spans="2:11" ht="45" x14ac:dyDescent="0.25">
      <c r="B6" s="1" t="s">
        <v>10</v>
      </c>
      <c r="C6" s="2">
        <v>1</v>
      </c>
      <c r="D6" s="2">
        <v>2</v>
      </c>
      <c r="E6" s="2">
        <f t="shared" si="0"/>
        <v>2</v>
      </c>
      <c r="F6" s="3"/>
      <c r="G6">
        <v>1</v>
      </c>
      <c r="I6">
        <f t="shared" si="1"/>
        <v>0</v>
      </c>
      <c r="J6">
        <f t="shared" si="2"/>
        <v>2</v>
      </c>
      <c r="K6">
        <f t="shared" si="3"/>
        <v>0</v>
      </c>
    </row>
    <row r="7" spans="2:11" ht="30" x14ac:dyDescent="0.25">
      <c r="B7" s="1" t="s">
        <v>11</v>
      </c>
      <c r="C7" s="2">
        <v>1</v>
      </c>
      <c r="D7" s="2">
        <v>1</v>
      </c>
      <c r="E7" s="2">
        <f t="shared" si="0"/>
        <v>1</v>
      </c>
      <c r="F7" s="3">
        <v>1</v>
      </c>
      <c r="I7">
        <f t="shared" si="1"/>
        <v>1</v>
      </c>
      <c r="J7">
        <f t="shared" si="2"/>
        <v>0</v>
      </c>
      <c r="K7">
        <f t="shared" si="3"/>
        <v>0</v>
      </c>
    </row>
    <row r="8" spans="2:11" ht="30" x14ac:dyDescent="0.25">
      <c r="B8" s="1" t="s">
        <v>12</v>
      </c>
      <c r="C8" s="2">
        <v>1</v>
      </c>
      <c r="D8" s="2">
        <v>1</v>
      </c>
      <c r="E8" s="2">
        <f t="shared" si="0"/>
        <v>1</v>
      </c>
      <c r="F8" s="3"/>
      <c r="G8">
        <v>1</v>
      </c>
      <c r="I8">
        <f t="shared" si="1"/>
        <v>0</v>
      </c>
      <c r="J8">
        <f t="shared" si="2"/>
        <v>1</v>
      </c>
      <c r="K8">
        <f t="shared" si="3"/>
        <v>0</v>
      </c>
    </row>
    <row r="9" spans="2:11" ht="30" x14ac:dyDescent="0.25">
      <c r="B9" s="1" t="s">
        <v>19</v>
      </c>
      <c r="C9" s="2">
        <v>1</v>
      </c>
      <c r="D9" s="2">
        <v>2</v>
      </c>
      <c r="E9" s="2">
        <f t="shared" si="0"/>
        <v>2</v>
      </c>
      <c r="F9" s="3"/>
      <c r="G9">
        <v>1</v>
      </c>
      <c r="I9">
        <f t="shared" si="1"/>
        <v>0</v>
      </c>
      <c r="J9">
        <f t="shared" si="2"/>
        <v>2</v>
      </c>
      <c r="K9">
        <f t="shared" si="3"/>
        <v>0</v>
      </c>
    </row>
    <row r="10" spans="2:11" x14ac:dyDescent="0.25">
      <c r="B10" s="1" t="s">
        <v>13</v>
      </c>
      <c r="C10" s="2">
        <v>1</v>
      </c>
      <c r="D10" s="2">
        <v>3</v>
      </c>
      <c r="E10" s="2">
        <f t="shared" si="0"/>
        <v>3</v>
      </c>
      <c r="F10" s="3"/>
      <c r="G10">
        <v>1</v>
      </c>
      <c r="I10">
        <f t="shared" si="1"/>
        <v>0</v>
      </c>
      <c r="J10">
        <f t="shared" si="2"/>
        <v>3</v>
      </c>
      <c r="K10">
        <f t="shared" si="3"/>
        <v>0</v>
      </c>
    </row>
    <row r="11" spans="2:11" ht="45" x14ac:dyDescent="0.25">
      <c r="B11" s="1" t="s">
        <v>14</v>
      </c>
      <c r="C11" s="2">
        <v>2</v>
      </c>
      <c r="D11" s="2">
        <v>2</v>
      </c>
      <c r="E11" s="2">
        <f t="shared" si="0"/>
        <v>4</v>
      </c>
      <c r="F11" s="3"/>
      <c r="H11">
        <v>1</v>
      </c>
      <c r="I11">
        <f t="shared" si="1"/>
        <v>0</v>
      </c>
      <c r="J11">
        <f t="shared" si="2"/>
        <v>0</v>
      </c>
      <c r="K11">
        <f t="shared" si="3"/>
        <v>4</v>
      </c>
    </row>
    <row r="12" spans="2:11" ht="30" x14ac:dyDescent="0.25">
      <c r="B12" s="1" t="s">
        <v>15</v>
      </c>
      <c r="C12" s="2">
        <v>1</v>
      </c>
      <c r="D12" s="2">
        <v>3</v>
      </c>
      <c r="E12" s="2">
        <f t="shared" si="0"/>
        <v>3</v>
      </c>
      <c r="F12" s="3">
        <v>1</v>
      </c>
      <c r="I12">
        <f t="shared" si="1"/>
        <v>3</v>
      </c>
      <c r="J12">
        <f t="shared" si="2"/>
        <v>0</v>
      </c>
      <c r="K12">
        <f t="shared" si="3"/>
        <v>0</v>
      </c>
    </row>
    <row r="13" spans="2:11" ht="30" x14ac:dyDescent="0.25">
      <c r="B13" s="1" t="s">
        <v>16</v>
      </c>
      <c r="C13" s="2">
        <v>1</v>
      </c>
      <c r="D13" s="2">
        <v>2</v>
      </c>
      <c r="E13" s="2">
        <f t="shared" si="0"/>
        <v>2</v>
      </c>
      <c r="F13" s="3"/>
      <c r="H13">
        <v>1</v>
      </c>
      <c r="I13">
        <f t="shared" si="1"/>
        <v>0</v>
      </c>
      <c r="J13">
        <f t="shared" si="2"/>
        <v>0</v>
      </c>
      <c r="K13">
        <f t="shared" si="3"/>
        <v>2</v>
      </c>
    </row>
    <row r="14" spans="2:11" x14ac:dyDescent="0.25">
      <c r="B14" s="1" t="s">
        <v>17</v>
      </c>
      <c r="C14" s="2">
        <v>1</v>
      </c>
      <c r="D14" s="2">
        <v>3</v>
      </c>
      <c r="E14" s="2">
        <f t="shared" si="0"/>
        <v>3</v>
      </c>
      <c r="F14" s="3"/>
      <c r="G14">
        <v>1</v>
      </c>
      <c r="I14">
        <f t="shared" si="1"/>
        <v>0</v>
      </c>
      <c r="J14">
        <f t="shared" si="2"/>
        <v>3</v>
      </c>
      <c r="K14">
        <f t="shared" si="3"/>
        <v>0</v>
      </c>
    </row>
  </sheetData>
  <autoFilter ref="B3:K3"/>
  <pageMargins left="0.7" right="0.7" top="0.75" bottom="0.75" header="0.3" footer="0.3"/>
  <pageSetup paperSize="9" orientation="portrait" verticalDpi="0" r:id="rId1"/>
  <drawing r:id="rId2"/>
</worksheet>
</file>

<file path=docMetadata/LabelInfo.xml><?xml version="1.0" encoding="utf-8"?>
<clbl:labelList xmlns:clbl="http://schemas.microsoft.com/office/2020/mipLabelMetadata">
  <clbl:label id="{3741da7a-79c1-417c-b408-16c0bfe99fca}" enabled="1" method="Standard" siteId="{1e355c04-e0a4-42ed-8e2d-7351591f0ef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Evaluation</vt:lpstr>
      <vt:lpstr>Gestion</vt:lpstr>
      <vt:lpstr>Choix modèle</vt:lpstr>
    </vt:vector>
  </TitlesOfParts>
  <Company>Lexisnexis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Brice-Arnaud Guerin</dc:creator>
  <cp:lastModifiedBy>Brice-Arnaud Guerin</cp:lastModifiedBy>
  <dcterms:created xsi:type="dcterms:W3CDTF">2014-09-14T15:33:52Z</dcterms:created>
  <dcterms:modified xsi:type="dcterms:W3CDTF">2014-09-16T21:25:57Z</dcterms:modified>
</cp:coreProperties>
</file>